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F1908A64-32A8-4947-A968-C8D83CF2AD39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  <sheet name="MAYIS 2026" sheetId="12" r:id="rId5"/>
    <sheet name="HAZİRAN 2026" sheetId="13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13" l="1"/>
  <c r="F36" i="13"/>
  <c r="D35" i="13"/>
  <c r="D37" i="13" s="1"/>
  <c r="C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7" i="13" s="1"/>
  <c r="AC2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D37" i="11"/>
  <c r="F36" i="11"/>
  <c r="D35" i="1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AC2" i="11"/>
  <c r="AC2" i="10"/>
  <c r="AC2" i="9"/>
  <c r="AC2" i="8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2" l="1"/>
  <c r="J36" i="12" s="1"/>
  <c r="F37" i="11"/>
  <c r="J4" i="11" s="1"/>
  <c r="J36" i="13"/>
  <c r="J4" i="13"/>
  <c r="J5" i="13" s="1"/>
  <c r="F37" i="10"/>
  <c r="J4" i="10" s="1"/>
  <c r="F37" i="9"/>
  <c r="F37" i="8"/>
  <c r="J4" i="12" l="1"/>
  <c r="J5" i="12" s="1"/>
  <c r="L36" i="12" s="1"/>
  <c r="J36" i="11"/>
  <c r="J5" i="11"/>
  <c r="L36" i="13"/>
  <c r="J36" i="10"/>
  <c r="J5" i="10"/>
  <c r="J36" i="9"/>
  <c r="J4" i="8"/>
  <c r="J5" i="8" s="1"/>
  <c r="J36" i="8"/>
  <c r="J4" i="9"/>
  <c r="J5" i="9" s="1"/>
  <c r="L36" i="10" l="1"/>
  <c r="L36" i="11"/>
  <c r="L36" i="9"/>
  <c r="L36" i="8"/>
  <c r="J35" i="8"/>
  <c r="J39" i="8" s="1"/>
  <c r="J7" i="9" l="1"/>
  <c r="J35" i="9" s="1"/>
  <c r="J39" i="9" s="1"/>
  <c r="J7" i="10" l="1"/>
  <c r="J35" i="10" s="1"/>
  <c r="J39" i="10" s="1"/>
  <c r="J7" i="11" s="1"/>
  <c r="J35" i="11" s="1"/>
  <c r="J39" i="11" s="1"/>
  <c r="J7" i="12" s="1"/>
  <c r="J35" i="12" s="1"/>
  <c r="J39" i="12" s="1"/>
  <c r="J7" i="13" s="1"/>
  <c r="J35" i="13" s="1"/>
  <c r="J39" i="13" s="1"/>
</calcChain>
</file>

<file path=xl/sharedStrings.xml><?xml version="1.0" encoding="utf-8"?>
<sst xmlns="http://schemas.openxmlformats.org/spreadsheetml/2006/main" count="218" uniqueCount="38">
  <si>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</si>
  <si>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</si>
  <si>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</si>
  <si>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</si>
  <si>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</si>
  <si>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</si>
  <si>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</si>
  <si>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</si>
  <si>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</si>
  <si>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</si>
  <si>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</si>
  <si>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</si>
  <si>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</si>
  <si>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</si>
  <si>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</si>
  <si>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</si>
  <si>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</si>
  <si>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</si>
  <si>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</si>
  <si>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</si>
  <si>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</si>
  <si>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</si>
  <si>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</si>
  <si>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</si>
  <si>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</si>
  <si>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</si>
  <si>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</si>
  <si>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</si>
  <si>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</si>
  <si>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</si>
  <si>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</si>
  <si>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ABDULKADİR - MUSA  AVCI</t>
  </si>
  <si>
    <t>V.EYYÜPAĞA</t>
  </si>
  <si>
    <t>Z.EYYÜPAĞA</t>
  </si>
  <si>
    <t>Z.ÇEKİ-254420</t>
  </si>
  <si>
    <t xml:space="preserve">09 ŞUBAT - 19 MART KANTAR LT FARK (496,40 LT) </t>
  </si>
  <si>
    <t>Z.KATILIM</t>
  </si>
  <si>
    <t>Tes.Tar. 1/04/2026 1 AD. TEST KİTİ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</si>
</sst>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3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0" fontId="25" fillId="0" borderId="0" xfId="0" applyFon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G17" sqref="G17: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" t="s">
        <v>31</v>
      </c>
      <c r="C2" s="56"/>
      <c r="D2" s="56"/>
      <c r="E2" s="56"/>
      <c r="F2" s="56"/>
      <c r="G2" s="56"/>
      <c r="H2" s="56"/>
      <c r="I2" s="56"/>
      <c r="J2" s="57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1084.915</v>
      </c>
    </row>
    <row r="5" spans="2:29" x14ac:dyDescent="0.25">
      <c r="B5" s="7">
        <v>46024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107.40658500000001</v>
      </c>
    </row>
    <row r="6" spans="2:29" x14ac:dyDescent="0.25">
      <c r="B6" s="7">
        <v>46025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46027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/>
      <c r="F13" s="33">
        <f t="shared" si="0"/>
        <v>0</v>
      </c>
      <c r="G13" s="15">
        <v>46091</v>
      </c>
      <c r="H13" s="16" t="s">
        <v>34</v>
      </c>
      <c r="I13" s="17"/>
      <c r="J13" s="18">
        <v>250000</v>
      </c>
    </row>
    <row r="14" spans="2:29" x14ac:dyDescent="0.25">
      <c r="B14" s="7">
        <v>46033</v>
      </c>
      <c r="C14" s="8"/>
      <c r="D14" s="9"/>
      <c r="E14" s="10"/>
      <c r="F14" s="33">
        <f t="shared" si="0"/>
        <v>0</v>
      </c>
      <c r="G14" s="15">
        <v>46045</v>
      </c>
      <c r="H14" s="16" t="s">
        <v>32</v>
      </c>
      <c r="I14" s="17"/>
      <c r="J14" s="18">
        <v>200000</v>
      </c>
    </row>
    <row r="15" spans="2:29" x14ac:dyDescent="0.25">
      <c r="B15" s="7">
        <v>46034</v>
      </c>
      <c r="C15" s="8"/>
      <c r="D15" s="9"/>
      <c r="E15" s="10"/>
      <c r="F15" s="33">
        <f t="shared" si="0"/>
        <v>0</v>
      </c>
      <c r="G15" s="15">
        <v>46045</v>
      </c>
      <c r="H15" s="16" t="s">
        <v>33</v>
      </c>
      <c r="I15" s="17"/>
      <c r="J15" s="18">
        <v>100000</v>
      </c>
    </row>
    <row r="16" spans="2:29" x14ac:dyDescent="0.25">
      <c r="B16" s="7">
        <v>46035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2" x14ac:dyDescent="0.25">
      <c r="B17" s="7">
        <v>46036</v>
      </c>
      <c r="C17" s="8"/>
      <c r="D17" s="9"/>
      <c r="E17" s="10"/>
      <c r="F17" s="33">
        <f t="shared" si="0"/>
        <v>0</v>
      </c>
      <c r="G17" s="15">
        <v>46060</v>
      </c>
      <c r="H17" s="16" t="s">
        <v>32</v>
      </c>
      <c r="I17" s="17"/>
      <c r="J17" s="18">
        <v>20000</v>
      </c>
    </row>
    <row r="18" spans="2:12" x14ac:dyDescent="0.25">
      <c r="B18" s="7">
        <v>46037</v>
      </c>
      <c r="C18" s="8">
        <v>0</v>
      </c>
      <c r="D18" s="9"/>
      <c r="E18" s="10"/>
      <c r="F18" s="33">
        <f t="shared" si="0"/>
        <v>0</v>
      </c>
      <c r="G18" s="19"/>
      <c r="H18" s="16"/>
      <c r="I18" s="17"/>
      <c r="J18" s="18"/>
    </row>
    <row r="19" spans="2:12" x14ac:dyDescent="0.25">
      <c r="B19" s="7">
        <v>46038</v>
      </c>
      <c r="C19" s="8">
        <v>0</v>
      </c>
      <c r="D19" s="9"/>
      <c r="E19" s="10"/>
      <c r="F19" s="33">
        <f t="shared" si="0"/>
        <v>0</v>
      </c>
      <c r="G19" s="19"/>
      <c r="H19" s="16"/>
      <c r="I19" s="17"/>
      <c r="J19" s="18"/>
      <c r="L19" s="51"/>
    </row>
    <row r="20" spans="2:12" x14ac:dyDescent="0.25">
      <c r="B20" s="7">
        <v>46039</v>
      </c>
      <c r="C20" s="8">
        <v>328</v>
      </c>
      <c r="D20" s="9"/>
      <c r="E20" s="10">
        <v>20.5</v>
      </c>
      <c r="F20" s="33">
        <f t="shared" si="0"/>
        <v>6724</v>
      </c>
      <c r="G20" s="19"/>
      <c r="H20" s="16"/>
      <c r="I20" s="17"/>
      <c r="J20" s="18"/>
      <c r="L20" s="51"/>
    </row>
    <row r="21" spans="2:12" x14ac:dyDescent="0.25">
      <c r="B21" s="7">
        <v>46040</v>
      </c>
      <c r="C21" s="8">
        <v>320</v>
      </c>
      <c r="D21" s="9"/>
      <c r="E21" s="10">
        <v>20.5</v>
      </c>
      <c r="F21" s="33">
        <f t="shared" si="0"/>
        <v>6560</v>
      </c>
      <c r="G21" s="19"/>
      <c r="H21" s="16"/>
      <c r="I21" s="17"/>
      <c r="J21" s="18"/>
    </row>
    <row r="22" spans="2:12" x14ac:dyDescent="0.25">
      <c r="B22" s="7">
        <v>46041</v>
      </c>
      <c r="C22" s="8">
        <v>305</v>
      </c>
      <c r="D22" s="9"/>
      <c r="E22" s="10">
        <v>20.5</v>
      </c>
      <c r="F22" s="33">
        <f t="shared" si="0"/>
        <v>6252.5</v>
      </c>
      <c r="G22" s="19"/>
      <c r="H22" s="16"/>
      <c r="I22" s="17"/>
      <c r="J22" s="18"/>
    </row>
    <row r="23" spans="2:12" x14ac:dyDescent="0.25">
      <c r="B23" s="7">
        <v>46042</v>
      </c>
      <c r="C23" s="8">
        <v>332</v>
      </c>
      <c r="D23" s="9"/>
      <c r="E23" s="10">
        <v>20.5</v>
      </c>
      <c r="F23" s="33">
        <f t="shared" si="0"/>
        <v>6806</v>
      </c>
      <c r="G23" s="19"/>
      <c r="H23" s="16"/>
      <c r="I23" s="17"/>
      <c r="J23" s="18"/>
    </row>
    <row r="24" spans="2:12" x14ac:dyDescent="0.25">
      <c r="B24" s="7">
        <v>46043</v>
      </c>
      <c r="C24" s="8">
        <v>349</v>
      </c>
      <c r="D24" s="9"/>
      <c r="E24" s="10">
        <v>20.5</v>
      </c>
      <c r="F24" s="33">
        <f t="shared" si="0"/>
        <v>7154.5</v>
      </c>
      <c r="G24" s="19"/>
      <c r="H24" s="16"/>
      <c r="I24" s="17"/>
      <c r="J24" s="18"/>
    </row>
    <row r="25" spans="2:12" x14ac:dyDescent="0.25">
      <c r="B25" s="7">
        <v>46044</v>
      </c>
      <c r="C25" s="8">
        <v>340</v>
      </c>
      <c r="D25" s="9"/>
      <c r="E25" s="10">
        <v>24.5</v>
      </c>
      <c r="F25" s="33">
        <f t="shared" si="0"/>
        <v>8330</v>
      </c>
      <c r="G25" s="19"/>
      <c r="H25" s="16"/>
      <c r="I25" s="17"/>
      <c r="J25" s="18"/>
    </row>
    <row r="26" spans="2:12" x14ac:dyDescent="0.25">
      <c r="B26" s="7">
        <v>46045</v>
      </c>
      <c r="C26" s="8">
        <v>328</v>
      </c>
      <c r="D26" s="9"/>
      <c r="E26" s="10">
        <v>24.5</v>
      </c>
      <c r="F26" s="33">
        <f t="shared" si="0"/>
        <v>8036</v>
      </c>
      <c r="G26" s="19"/>
      <c r="H26" s="16"/>
      <c r="I26" s="17"/>
      <c r="J26" s="18"/>
    </row>
    <row r="27" spans="2:12" x14ac:dyDescent="0.25">
      <c r="B27" s="7">
        <v>46046</v>
      </c>
      <c r="C27" s="8">
        <v>330</v>
      </c>
      <c r="D27" s="9"/>
      <c r="E27" s="10">
        <v>24.5</v>
      </c>
      <c r="F27" s="33">
        <f t="shared" si="0"/>
        <v>8085</v>
      </c>
      <c r="G27" s="19"/>
      <c r="H27" s="16"/>
      <c r="I27" s="17"/>
      <c r="J27" s="18"/>
    </row>
    <row r="28" spans="2:12" x14ac:dyDescent="0.25">
      <c r="B28" s="7">
        <v>46047</v>
      </c>
      <c r="C28" s="8">
        <v>307</v>
      </c>
      <c r="D28" s="9"/>
      <c r="E28" s="10">
        <v>24.5</v>
      </c>
      <c r="F28" s="33">
        <f t="shared" si="0"/>
        <v>7521.5</v>
      </c>
      <c r="G28" s="19"/>
      <c r="H28" s="16"/>
      <c r="I28" s="17"/>
      <c r="J28" s="18"/>
    </row>
    <row r="29" spans="2:12" x14ac:dyDescent="0.25">
      <c r="B29" s="7">
        <v>46048</v>
      </c>
      <c r="C29" s="8">
        <v>307</v>
      </c>
      <c r="D29" s="9"/>
      <c r="E29" s="10">
        <v>24.5</v>
      </c>
      <c r="F29" s="33">
        <f t="shared" si="0"/>
        <v>7521.5</v>
      </c>
      <c r="G29" s="19"/>
      <c r="H29" s="16"/>
      <c r="I29" s="17"/>
      <c r="J29" s="18"/>
    </row>
    <row r="30" spans="2:12" x14ac:dyDescent="0.25">
      <c r="B30" s="7">
        <v>46049</v>
      </c>
      <c r="C30" s="8">
        <v>326</v>
      </c>
      <c r="D30" s="9"/>
      <c r="E30" s="10">
        <v>24.5</v>
      </c>
      <c r="F30" s="33">
        <f t="shared" si="0"/>
        <v>7987</v>
      </c>
      <c r="G30" s="19"/>
      <c r="H30" s="16"/>
      <c r="I30" s="17"/>
      <c r="J30" s="18"/>
    </row>
    <row r="31" spans="2:12" x14ac:dyDescent="0.25">
      <c r="B31" s="7">
        <v>46050</v>
      </c>
      <c r="C31" s="8">
        <v>272</v>
      </c>
      <c r="D31" s="9"/>
      <c r="E31" s="10">
        <v>24.5</v>
      </c>
      <c r="F31" s="33">
        <f t="shared" si="0"/>
        <v>6664</v>
      </c>
      <c r="G31" s="19"/>
      <c r="H31" s="16"/>
      <c r="I31" s="17"/>
      <c r="J31" s="18"/>
    </row>
    <row r="32" spans="2:12" x14ac:dyDescent="0.25">
      <c r="B32" s="7">
        <v>46051</v>
      </c>
      <c r="C32" s="8">
        <v>273</v>
      </c>
      <c r="D32" s="9"/>
      <c r="E32" s="10">
        <v>24.5</v>
      </c>
      <c r="F32" s="33">
        <f t="shared" si="0"/>
        <v>6688.5</v>
      </c>
      <c r="G32" s="19"/>
      <c r="H32" s="16"/>
      <c r="I32" s="17"/>
      <c r="J32" s="18"/>
    </row>
    <row r="33" spans="2:12" x14ac:dyDescent="0.25">
      <c r="B33" s="7">
        <v>46052</v>
      </c>
      <c r="C33" s="8">
        <v>288</v>
      </c>
      <c r="D33" s="9"/>
      <c r="E33" s="10">
        <v>24.5</v>
      </c>
      <c r="F33" s="33">
        <f t="shared" si="0"/>
        <v>7056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6">
        <v>290</v>
      </c>
      <c r="D34" s="47"/>
      <c r="E34" s="10">
        <v>24.5</v>
      </c>
      <c r="F34" s="48">
        <f t="shared" si="0"/>
        <v>7105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4695</v>
      </c>
      <c r="D35" s="42">
        <f>SUM(D4:D34)</f>
        <v>0</v>
      </c>
      <c r="E35" s="43"/>
      <c r="F35" s="44" t="s">
        <v>4</v>
      </c>
      <c r="G35" s="49"/>
      <c r="H35" s="58" t="s">
        <v>11</v>
      </c>
      <c r="I35" s="58"/>
      <c r="J35" s="25">
        <f>SUM(J4:J34)</f>
        <v>571192.32158500003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59" t="s">
        <v>13</v>
      </c>
      <c r="I36" s="59"/>
      <c r="J36" s="18">
        <f>F36+F37</f>
        <v>108491.5</v>
      </c>
      <c r="L36" s="31">
        <f>J36-J4-J5-J6</f>
        <v>107299.178415</v>
      </c>
    </row>
    <row r="37" spans="2:12" x14ac:dyDescent="0.25">
      <c r="B37" s="26" t="s">
        <v>14</v>
      </c>
      <c r="C37" s="30">
        <f>C35</f>
        <v>4695</v>
      </c>
      <c r="D37" s="9">
        <f>D35/1.03</f>
        <v>0</v>
      </c>
      <c r="E37" s="10"/>
      <c r="F37" s="33">
        <f>SUM(F4:F36)</f>
        <v>108491.5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6"/>
      <c r="F39" s="37"/>
      <c r="G39" s="50"/>
      <c r="H39" s="62" t="s">
        <v>17</v>
      </c>
      <c r="I39" s="62"/>
      <c r="J39" s="29">
        <f>J36+J37+J38-J35</f>
        <v>-462700.82158500003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E14" sqref="E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" t="s">
        <v>31</v>
      </c>
      <c r="C2" s="56"/>
      <c r="D2" s="56"/>
      <c r="E2" s="56"/>
      <c r="F2" s="56"/>
      <c r="G2" s="56"/>
      <c r="H2" s="56"/>
      <c r="I2" s="56"/>
      <c r="J2" s="57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275</v>
      </c>
      <c r="D4" s="9"/>
      <c r="E4" s="10">
        <v>24.5</v>
      </c>
      <c r="F4" s="33">
        <f>E4*C4</f>
        <v>6737.5</v>
      </c>
      <c r="G4" s="11"/>
      <c r="H4" s="12" t="s">
        <v>6</v>
      </c>
      <c r="I4" s="13">
        <v>0.01</v>
      </c>
      <c r="J4" s="14">
        <f>(F36+F37)*I4</f>
        <v>2376.9900000000002</v>
      </c>
    </row>
    <row r="5" spans="2:29" x14ac:dyDescent="0.25">
      <c r="B5" s="7">
        <v>46055</v>
      </c>
      <c r="C5" s="8">
        <v>297.5</v>
      </c>
      <c r="D5" s="9"/>
      <c r="E5" s="10">
        <v>24.5</v>
      </c>
      <c r="F5" s="33">
        <f t="shared" ref="F5:F34" si="0">E5*C5</f>
        <v>7288.75</v>
      </c>
      <c r="G5" s="11"/>
      <c r="H5" s="12" t="s">
        <v>7</v>
      </c>
      <c r="I5" s="13">
        <v>1E-3</v>
      </c>
      <c r="J5" s="14">
        <f>(F36+F37-J4-J6)*I5</f>
        <v>235.32201000000001</v>
      </c>
    </row>
    <row r="6" spans="2:29" x14ac:dyDescent="0.25">
      <c r="B6" s="7">
        <v>46056</v>
      </c>
      <c r="C6" s="8">
        <v>262.5</v>
      </c>
      <c r="D6" s="9"/>
      <c r="E6" s="10">
        <v>24.5</v>
      </c>
      <c r="F6" s="33">
        <f t="shared" si="0"/>
        <v>6431.25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275</v>
      </c>
      <c r="D7" s="9"/>
      <c r="E7" s="10">
        <v>24.5</v>
      </c>
      <c r="F7" s="33">
        <f t="shared" si="0"/>
        <v>6737.5</v>
      </c>
      <c r="G7" s="11"/>
      <c r="H7" s="12" t="s">
        <v>9</v>
      </c>
      <c r="I7" s="13"/>
      <c r="J7" s="14">
        <f>'OCAK 2026'!J39*-1</f>
        <v>462700.82158500003</v>
      </c>
    </row>
    <row r="8" spans="2:29" x14ac:dyDescent="0.25">
      <c r="B8" s="7">
        <v>46058</v>
      </c>
      <c r="C8" s="8">
        <v>290.5</v>
      </c>
      <c r="D8" s="9"/>
      <c r="E8" s="10">
        <v>24.5</v>
      </c>
      <c r="F8" s="33">
        <f t="shared" si="0"/>
        <v>7117.25</v>
      </c>
      <c r="G8" s="15"/>
      <c r="H8" s="16"/>
      <c r="I8" s="17"/>
      <c r="J8" s="18"/>
    </row>
    <row r="9" spans="2:29" x14ac:dyDescent="0.25">
      <c r="B9" s="7">
        <v>46059</v>
      </c>
      <c r="C9" s="8">
        <v>302</v>
      </c>
      <c r="D9" s="9"/>
      <c r="E9" s="10">
        <v>24.5</v>
      </c>
      <c r="F9" s="33">
        <f t="shared" si="0"/>
        <v>7399</v>
      </c>
      <c r="G9" s="15"/>
      <c r="H9" s="16"/>
      <c r="I9" s="17"/>
      <c r="J9" s="18"/>
    </row>
    <row r="10" spans="2:29" x14ac:dyDescent="0.25">
      <c r="B10" s="7">
        <v>46060</v>
      </c>
      <c r="C10" s="8">
        <v>283.5</v>
      </c>
      <c r="D10" s="9"/>
      <c r="E10" s="10">
        <v>24.5</v>
      </c>
      <c r="F10" s="33">
        <f t="shared" si="0"/>
        <v>6945.75</v>
      </c>
      <c r="G10" s="15"/>
      <c r="H10" s="16"/>
      <c r="I10" s="17"/>
      <c r="J10" s="18"/>
    </row>
    <row r="11" spans="2:29" x14ac:dyDescent="0.25">
      <c r="B11" s="7">
        <v>46061</v>
      </c>
      <c r="C11" s="8">
        <v>311</v>
      </c>
      <c r="D11" s="9"/>
      <c r="E11" s="10">
        <v>24.5</v>
      </c>
      <c r="F11" s="33">
        <f t="shared" si="0"/>
        <v>7619.5</v>
      </c>
      <c r="G11" s="19"/>
      <c r="H11" s="16"/>
      <c r="I11" s="17"/>
      <c r="J11" s="18"/>
    </row>
    <row r="12" spans="2:29" x14ac:dyDescent="0.25">
      <c r="B12" s="7">
        <v>46062</v>
      </c>
      <c r="C12" s="8">
        <v>322</v>
      </c>
      <c r="D12" s="9"/>
      <c r="E12" s="10">
        <v>24.5</v>
      </c>
      <c r="F12" s="33">
        <f t="shared" si="0"/>
        <v>7889</v>
      </c>
      <c r="G12" s="19"/>
      <c r="H12" s="16"/>
      <c r="I12" s="17"/>
      <c r="J12" s="18"/>
    </row>
    <row r="13" spans="2:29" x14ac:dyDescent="0.25">
      <c r="B13" s="7">
        <v>46063</v>
      </c>
      <c r="C13" s="8">
        <v>275</v>
      </c>
      <c r="D13" s="9"/>
      <c r="E13" s="10">
        <v>24.5</v>
      </c>
      <c r="F13" s="33">
        <f t="shared" si="0"/>
        <v>6737.5</v>
      </c>
      <c r="G13" s="19"/>
      <c r="H13" s="16"/>
      <c r="I13" s="17"/>
      <c r="J13" s="18"/>
    </row>
    <row r="14" spans="2:29" x14ac:dyDescent="0.25">
      <c r="B14" s="7">
        <v>46064</v>
      </c>
      <c r="C14" s="8">
        <v>215.5</v>
      </c>
      <c r="D14" s="9"/>
      <c r="E14" s="10">
        <v>24.5</v>
      </c>
      <c r="F14" s="33">
        <f t="shared" si="0"/>
        <v>5279.75</v>
      </c>
      <c r="G14" s="19"/>
      <c r="H14" s="16"/>
      <c r="I14" s="17"/>
      <c r="J14" s="18"/>
    </row>
    <row r="15" spans="2:29" x14ac:dyDescent="0.25">
      <c r="B15" s="7">
        <v>46065</v>
      </c>
      <c r="C15" s="8">
        <v>485</v>
      </c>
      <c r="D15" s="9"/>
      <c r="E15" s="10">
        <v>24.5</v>
      </c>
      <c r="F15" s="33">
        <f t="shared" si="0"/>
        <v>11882.5</v>
      </c>
      <c r="G15" s="19"/>
      <c r="H15" s="16"/>
      <c r="I15" s="17"/>
      <c r="J15" s="18"/>
    </row>
    <row r="16" spans="2:29" x14ac:dyDescent="0.25">
      <c r="B16" s="7">
        <v>46066</v>
      </c>
      <c r="C16" s="8">
        <v>391.5</v>
      </c>
      <c r="D16" s="9"/>
      <c r="E16" s="10">
        <v>24.5</v>
      </c>
      <c r="F16" s="33">
        <f t="shared" si="0"/>
        <v>9591.75</v>
      </c>
      <c r="G16" s="19"/>
      <c r="H16" s="16"/>
      <c r="I16" s="17"/>
      <c r="J16" s="18"/>
    </row>
    <row r="17" spans="2:10" x14ac:dyDescent="0.25">
      <c r="B17" s="7">
        <v>46067</v>
      </c>
      <c r="C17" s="8">
        <v>545</v>
      </c>
      <c r="D17" s="9"/>
      <c r="E17" s="10">
        <v>24.5</v>
      </c>
      <c r="F17" s="33">
        <f t="shared" si="0"/>
        <v>13352.5</v>
      </c>
      <c r="G17" s="19"/>
      <c r="H17" s="16"/>
      <c r="I17" s="17"/>
      <c r="J17" s="18"/>
    </row>
    <row r="18" spans="2:10" x14ac:dyDescent="0.25">
      <c r="B18" s="7">
        <v>46068</v>
      </c>
      <c r="C18" s="8">
        <v>238</v>
      </c>
      <c r="D18" s="9"/>
      <c r="E18" s="10">
        <v>24.5</v>
      </c>
      <c r="F18" s="33">
        <f t="shared" si="0"/>
        <v>5831</v>
      </c>
      <c r="G18" s="19"/>
      <c r="H18" s="16"/>
      <c r="I18" s="17"/>
      <c r="J18" s="18"/>
    </row>
    <row r="19" spans="2:10" x14ac:dyDescent="0.25">
      <c r="B19" s="7">
        <v>46069</v>
      </c>
      <c r="C19" s="8">
        <v>371</v>
      </c>
      <c r="D19" s="9"/>
      <c r="E19" s="10">
        <v>24.5</v>
      </c>
      <c r="F19" s="33">
        <f t="shared" si="0"/>
        <v>9089.5</v>
      </c>
      <c r="G19" s="19"/>
      <c r="H19" s="16"/>
      <c r="I19" s="17"/>
      <c r="J19" s="18"/>
    </row>
    <row r="20" spans="2:10" x14ac:dyDescent="0.25">
      <c r="B20" s="7">
        <v>46070</v>
      </c>
      <c r="C20" s="8">
        <v>378</v>
      </c>
      <c r="D20" s="9"/>
      <c r="E20" s="10">
        <v>24.5</v>
      </c>
      <c r="F20" s="33">
        <f t="shared" si="0"/>
        <v>9261</v>
      </c>
      <c r="G20" s="19"/>
      <c r="H20" s="16"/>
      <c r="I20" s="17"/>
      <c r="J20" s="18"/>
    </row>
    <row r="21" spans="2:10" x14ac:dyDescent="0.25">
      <c r="B21" s="7">
        <v>46071</v>
      </c>
      <c r="C21" s="8">
        <v>379</v>
      </c>
      <c r="D21" s="9"/>
      <c r="E21" s="10">
        <v>24.5</v>
      </c>
      <c r="F21" s="33">
        <f t="shared" si="0"/>
        <v>9285.5</v>
      </c>
      <c r="G21" s="19"/>
      <c r="H21" s="16"/>
      <c r="I21" s="17"/>
      <c r="J21" s="18"/>
    </row>
    <row r="22" spans="2:10" x14ac:dyDescent="0.25">
      <c r="B22" s="7">
        <v>46072</v>
      </c>
      <c r="C22" s="8">
        <v>438</v>
      </c>
      <c r="D22" s="9"/>
      <c r="E22" s="10">
        <v>24.5</v>
      </c>
      <c r="F22" s="33">
        <f t="shared" si="0"/>
        <v>10731</v>
      </c>
      <c r="G22" s="19"/>
      <c r="H22" s="16"/>
      <c r="I22" s="17"/>
      <c r="J22" s="18"/>
    </row>
    <row r="23" spans="2:10" x14ac:dyDescent="0.25">
      <c r="B23" s="7">
        <v>46073</v>
      </c>
      <c r="C23" s="8">
        <v>337.5</v>
      </c>
      <c r="D23" s="9"/>
      <c r="E23" s="10">
        <v>24.5</v>
      </c>
      <c r="F23" s="33">
        <f t="shared" si="0"/>
        <v>8268.75</v>
      </c>
      <c r="G23" s="19"/>
      <c r="H23" s="16"/>
      <c r="I23" s="17"/>
      <c r="J23" s="18"/>
    </row>
    <row r="24" spans="2:10" x14ac:dyDescent="0.25">
      <c r="B24" s="7">
        <v>46074</v>
      </c>
      <c r="C24" s="8">
        <v>377.5</v>
      </c>
      <c r="D24" s="9"/>
      <c r="E24" s="10">
        <v>24.5</v>
      </c>
      <c r="F24" s="33">
        <f t="shared" si="0"/>
        <v>9248.75</v>
      </c>
      <c r="G24" s="19"/>
      <c r="H24" s="16"/>
      <c r="I24" s="17"/>
      <c r="J24" s="18"/>
    </row>
    <row r="25" spans="2:10" x14ac:dyDescent="0.25">
      <c r="B25" s="7">
        <v>46075</v>
      </c>
      <c r="C25" s="8">
        <v>376.5</v>
      </c>
      <c r="D25" s="9"/>
      <c r="E25" s="10">
        <v>24.5</v>
      </c>
      <c r="F25" s="33">
        <f t="shared" si="0"/>
        <v>9224.25</v>
      </c>
      <c r="G25" s="19"/>
      <c r="H25" s="16"/>
      <c r="I25" s="17"/>
      <c r="J25" s="18"/>
    </row>
    <row r="26" spans="2:10" x14ac:dyDescent="0.25">
      <c r="B26" s="7">
        <v>46076</v>
      </c>
      <c r="C26" s="8">
        <v>390</v>
      </c>
      <c r="D26" s="9"/>
      <c r="E26" s="10">
        <v>24.5</v>
      </c>
      <c r="F26" s="33">
        <f t="shared" si="0"/>
        <v>9555</v>
      </c>
      <c r="G26" s="19"/>
      <c r="H26" s="16"/>
      <c r="I26" s="17"/>
      <c r="J26" s="18"/>
    </row>
    <row r="27" spans="2:10" x14ac:dyDescent="0.25">
      <c r="B27" s="7">
        <v>46077</v>
      </c>
      <c r="C27" s="8">
        <v>364.5</v>
      </c>
      <c r="D27" s="9"/>
      <c r="E27" s="10">
        <v>24.5</v>
      </c>
      <c r="F27" s="33">
        <f t="shared" si="0"/>
        <v>8930.25</v>
      </c>
      <c r="G27" s="19"/>
      <c r="H27" s="16"/>
      <c r="I27" s="17"/>
      <c r="J27" s="18"/>
    </row>
    <row r="28" spans="2:10" x14ac:dyDescent="0.25">
      <c r="B28" s="7">
        <v>46078</v>
      </c>
      <c r="C28" s="8">
        <v>383.5</v>
      </c>
      <c r="D28" s="9"/>
      <c r="E28" s="10">
        <v>24.5</v>
      </c>
      <c r="F28" s="33">
        <f t="shared" si="0"/>
        <v>9395.75</v>
      </c>
      <c r="G28" s="19"/>
      <c r="H28" s="16"/>
      <c r="I28" s="17"/>
      <c r="J28" s="18"/>
    </row>
    <row r="29" spans="2:10" x14ac:dyDescent="0.25">
      <c r="B29" s="7">
        <v>46079</v>
      </c>
      <c r="C29" s="8">
        <v>373.5</v>
      </c>
      <c r="D29" s="9"/>
      <c r="E29" s="10">
        <v>24.5</v>
      </c>
      <c r="F29" s="33">
        <f t="shared" si="0"/>
        <v>9150.75</v>
      </c>
      <c r="G29" s="19"/>
      <c r="H29" s="16"/>
      <c r="I29" s="17"/>
      <c r="J29" s="18"/>
    </row>
    <row r="30" spans="2:10" x14ac:dyDescent="0.25">
      <c r="B30" s="7">
        <v>46080</v>
      </c>
      <c r="C30" s="8">
        <v>392</v>
      </c>
      <c r="D30" s="9"/>
      <c r="E30" s="10">
        <v>24.5</v>
      </c>
      <c r="F30" s="33">
        <f t="shared" si="0"/>
        <v>9604</v>
      </c>
      <c r="G30" s="19"/>
      <c r="H30" s="16"/>
      <c r="I30" s="17"/>
      <c r="J30" s="18"/>
    </row>
    <row r="31" spans="2:10" x14ac:dyDescent="0.25">
      <c r="B31" s="7">
        <v>46081</v>
      </c>
      <c r="C31" s="8">
        <v>372</v>
      </c>
      <c r="D31" s="9"/>
      <c r="E31" s="10">
        <v>24.5</v>
      </c>
      <c r="F31" s="33">
        <f t="shared" si="0"/>
        <v>9114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5"/>
      <c r="C34" s="46"/>
      <c r="D34" s="47"/>
      <c r="E34" s="10"/>
      <c r="F34" s="48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9702</v>
      </c>
      <c r="D35" s="42">
        <f>SUM(D4:D34)</f>
        <v>0</v>
      </c>
      <c r="E35" s="43"/>
      <c r="F35" s="44" t="s">
        <v>4</v>
      </c>
      <c r="G35" s="24"/>
      <c r="H35" s="58" t="s">
        <v>11</v>
      </c>
      <c r="I35" s="58"/>
      <c r="J35" s="25">
        <f>SUM(J4:J34)</f>
        <v>465313.13359500002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237699</v>
      </c>
      <c r="L36" s="31">
        <f>J36-J4-J5-J6</f>
        <v>235086.68799000001</v>
      </c>
    </row>
    <row r="37" spans="2:12" x14ac:dyDescent="0.25">
      <c r="B37" s="26" t="s">
        <v>14</v>
      </c>
      <c r="C37" s="30">
        <f>C35</f>
        <v>9702</v>
      </c>
      <c r="D37" s="9">
        <f>D35/1.03</f>
        <v>0</v>
      </c>
      <c r="E37" s="10"/>
      <c r="F37" s="33">
        <f>SUM(F4:F36)</f>
        <v>237699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6"/>
      <c r="F39" s="37"/>
      <c r="G39" s="28"/>
      <c r="H39" s="62" t="s">
        <v>17</v>
      </c>
      <c r="I39" s="62"/>
      <c r="J39" s="29">
        <f>J36+J37+J38-J35</f>
        <v>-227614.13359500002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E24" sqref="E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6.7109375" customWidth="1"/>
    <col min="9" max="9" width="16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" t="s">
        <v>31</v>
      </c>
      <c r="C2" s="56"/>
      <c r="D2" s="56"/>
      <c r="E2" s="56"/>
      <c r="F2" s="56"/>
      <c r="G2" s="56"/>
      <c r="H2" s="56"/>
      <c r="I2" s="56"/>
      <c r="J2" s="57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381</v>
      </c>
      <c r="D4" s="9"/>
      <c r="E4" s="10">
        <v>25</v>
      </c>
      <c r="F4" s="33">
        <f>E4*C4</f>
        <v>9525</v>
      </c>
      <c r="G4" s="11"/>
      <c r="H4" s="12" t="s">
        <v>6</v>
      </c>
      <c r="I4" s="13">
        <v>0.01</v>
      </c>
      <c r="J4" s="14">
        <f>(F36+F37)*I4</f>
        <v>2951.375</v>
      </c>
    </row>
    <row r="5" spans="2:29" x14ac:dyDescent="0.25">
      <c r="B5" s="7">
        <v>46083</v>
      </c>
      <c r="C5" s="8">
        <v>400</v>
      </c>
      <c r="D5" s="9"/>
      <c r="E5" s="10">
        <v>25</v>
      </c>
      <c r="F5" s="33">
        <f t="shared" ref="F5:F34" si="0">E5*C5</f>
        <v>10000</v>
      </c>
      <c r="G5" s="11"/>
      <c r="H5" s="12" t="s">
        <v>7</v>
      </c>
      <c r="I5" s="13">
        <v>1E-3</v>
      </c>
      <c r="J5" s="14">
        <f>(F36+F37-J4-J6)*I5</f>
        <v>292.186125</v>
      </c>
    </row>
    <row r="6" spans="2:29" x14ac:dyDescent="0.25">
      <c r="B6" s="7">
        <v>46084</v>
      </c>
      <c r="C6" s="8">
        <v>368.5</v>
      </c>
      <c r="D6" s="9"/>
      <c r="E6" s="10">
        <v>25</v>
      </c>
      <c r="F6" s="33">
        <f t="shared" si="0"/>
        <v>9212.5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377</v>
      </c>
      <c r="D7" s="9"/>
      <c r="E7" s="10">
        <v>25</v>
      </c>
      <c r="F7" s="33">
        <f t="shared" si="0"/>
        <v>9425</v>
      </c>
      <c r="G7" s="11"/>
      <c r="H7" s="12" t="s">
        <v>9</v>
      </c>
      <c r="I7" s="13"/>
      <c r="J7" s="14">
        <f>'ŞUBAT 2026'!J39*-1</f>
        <v>227614.13359500002</v>
      </c>
    </row>
    <row r="8" spans="2:29" x14ac:dyDescent="0.25">
      <c r="B8" s="7">
        <v>46086</v>
      </c>
      <c r="C8" s="8">
        <v>399.5</v>
      </c>
      <c r="D8" s="9"/>
      <c r="E8" s="10">
        <v>25</v>
      </c>
      <c r="F8" s="33">
        <f t="shared" si="0"/>
        <v>9987.5</v>
      </c>
      <c r="G8" s="15"/>
      <c r="H8" s="16"/>
      <c r="I8" s="17"/>
      <c r="J8" s="18"/>
    </row>
    <row r="9" spans="2:29" x14ac:dyDescent="0.25">
      <c r="B9" s="7">
        <v>46087</v>
      </c>
      <c r="C9" s="8">
        <v>380</v>
      </c>
      <c r="D9" s="9"/>
      <c r="E9" s="10">
        <v>25</v>
      </c>
      <c r="F9" s="33">
        <f t="shared" si="0"/>
        <v>9500</v>
      </c>
      <c r="G9" s="15"/>
      <c r="H9" s="16"/>
      <c r="I9" s="17"/>
      <c r="J9" s="18"/>
    </row>
    <row r="10" spans="2:29" x14ac:dyDescent="0.25">
      <c r="B10" s="7">
        <v>46088</v>
      </c>
      <c r="C10" s="8">
        <v>372</v>
      </c>
      <c r="D10" s="9"/>
      <c r="E10" s="10">
        <v>25</v>
      </c>
      <c r="F10" s="33">
        <f t="shared" si="0"/>
        <v>9300</v>
      </c>
      <c r="G10" s="15"/>
      <c r="H10" s="16"/>
      <c r="I10" s="17"/>
      <c r="J10" s="18"/>
    </row>
    <row r="11" spans="2:29" x14ac:dyDescent="0.25">
      <c r="B11" s="7">
        <v>46089</v>
      </c>
      <c r="C11" s="8">
        <v>353.5</v>
      </c>
      <c r="D11" s="9"/>
      <c r="E11" s="10">
        <v>25</v>
      </c>
      <c r="F11" s="33">
        <f t="shared" si="0"/>
        <v>8837.5</v>
      </c>
      <c r="G11" s="19"/>
      <c r="H11" s="16"/>
      <c r="I11" s="17"/>
      <c r="J11" s="18"/>
    </row>
    <row r="12" spans="2:29" x14ac:dyDescent="0.25">
      <c r="B12" s="7">
        <v>46090</v>
      </c>
      <c r="C12" s="8">
        <v>374</v>
      </c>
      <c r="D12" s="9"/>
      <c r="E12" s="10">
        <v>25</v>
      </c>
      <c r="F12" s="33">
        <f t="shared" si="0"/>
        <v>9350</v>
      </c>
      <c r="G12" s="19"/>
      <c r="H12" s="16"/>
      <c r="I12" s="17"/>
      <c r="J12" s="18"/>
    </row>
    <row r="13" spans="2:29" x14ac:dyDescent="0.25">
      <c r="B13" s="7">
        <v>46091</v>
      </c>
      <c r="C13" s="8">
        <v>378</v>
      </c>
      <c r="D13" s="9"/>
      <c r="E13" s="10">
        <v>25</v>
      </c>
      <c r="F13" s="33">
        <f t="shared" si="0"/>
        <v>9450</v>
      </c>
      <c r="G13" s="19"/>
      <c r="H13" s="16"/>
      <c r="I13" s="17"/>
      <c r="J13" s="18"/>
    </row>
    <row r="14" spans="2:29" x14ac:dyDescent="0.25">
      <c r="B14" s="7">
        <v>46092</v>
      </c>
      <c r="C14" s="8">
        <v>402</v>
      </c>
      <c r="D14" s="9"/>
      <c r="E14" s="10">
        <v>25</v>
      </c>
      <c r="F14" s="33">
        <f t="shared" si="0"/>
        <v>10050</v>
      </c>
      <c r="G14" s="19" t="s">
        <v>35</v>
      </c>
      <c r="H14" s="16"/>
      <c r="I14" s="17"/>
      <c r="J14" s="18">
        <v>12161.8</v>
      </c>
    </row>
    <row r="15" spans="2:29" x14ac:dyDescent="0.25">
      <c r="B15" s="7">
        <v>46093</v>
      </c>
      <c r="C15" s="8">
        <v>392</v>
      </c>
      <c r="D15" s="9"/>
      <c r="E15" s="10">
        <v>25</v>
      </c>
      <c r="F15" s="33">
        <f t="shared" si="0"/>
        <v>9800</v>
      </c>
      <c r="G15" s="19"/>
      <c r="H15" s="16"/>
      <c r="I15" s="17"/>
      <c r="J15" s="18"/>
    </row>
    <row r="16" spans="2:29" x14ac:dyDescent="0.25">
      <c r="B16" s="7">
        <v>46094</v>
      </c>
      <c r="C16" s="8">
        <v>422.5</v>
      </c>
      <c r="D16" s="9"/>
      <c r="E16" s="10">
        <v>25</v>
      </c>
      <c r="F16" s="33">
        <f t="shared" si="0"/>
        <v>10562.5</v>
      </c>
      <c r="G16" s="15">
        <v>46120</v>
      </c>
      <c r="H16" s="16" t="s">
        <v>36</v>
      </c>
      <c r="I16" s="17"/>
      <c r="J16" s="18">
        <v>150000</v>
      </c>
    </row>
    <row r="17" spans="2:10" x14ac:dyDescent="0.25">
      <c r="B17" s="7">
        <v>46095</v>
      </c>
      <c r="C17" s="8">
        <v>376.5</v>
      </c>
      <c r="D17" s="9"/>
      <c r="E17" s="10">
        <v>25</v>
      </c>
      <c r="F17" s="33">
        <f t="shared" si="0"/>
        <v>9412.5</v>
      </c>
      <c r="G17" s="19"/>
      <c r="H17" s="16"/>
      <c r="I17" s="17"/>
      <c r="J17" s="18"/>
    </row>
    <row r="18" spans="2:10" x14ac:dyDescent="0.25">
      <c r="B18" s="7">
        <v>46096</v>
      </c>
      <c r="C18" s="8">
        <v>396</v>
      </c>
      <c r="D18" s="9"/>
      <c r="E18" s="10">
        <v>25</v>
      </c>
      <c r="F18" s="33">
        <f t="shared" si="0"/>
        <v>9900</v>
      </c>
      <c r="G18" s="19"/>
      <c r="H18" s="16"/>
      <c r="I18" s="17"/>
      <c r="J18" s="18"/>
    </row>
    <row r="19" spans="2:10" x14ac:dyDescent="0.25">
      <c r="B19" s="7">
        <v>46097</v>
      </c>
      <c r="C19" s="8">
        <v>366</v>
      </c>
      <c r="D19" s="9"/>
      <c r="E19" s="10">
        <v>25</v>
      </c>
      <c r="F19" s="33">
        <f t="shared" si="0"/>
        <v>9150</v>
      </c>
      <c r="G19" s="19"/>
      <c r="H19" s="16"/>
      <c r="I19" s="17"/>
      <c r="J19" s="18"/>
    </row>
    <row r="20" spans="2:10" x14ac:dyDescent="0.25">
      <c r="B20" s="7">
        <v>46098</v>
      </c>
      <c r="C20" s="8">
        <v>386.5</v>
      </c>
      <c r="D20" s="9"/>
      <c r="E20" s="10">
        <v>25</v>
      </c>
      <c r="F20" s="33">
        <f t="shared" si="0"/>
        <v>9662.5</v>
      </c>
      <c r="G20" s="19"/>
      <c r="H20" s="16"/>
      <c r="I20" s="17"/>
      <c r="J20" s="18"/>
    </row>
    <row r="21" spans="2:10" x14ac:dyDescent="0.25">
      <c r="B21" s="7">
        <v>46099</v>
      </c>
      <c r="C21" s="8">
        <v>410.5</v>
      </c>
      <c r="D21" s="9"/>
      <c r="E21" s="10">
        <v>25</v>
      </c>
      <c r="F21" s="33">
        <f t="shared" si="0"/>
        <v>10262.5</v>
      </c>
      <c r="G21" s="19"/>
      <c r="H21" s="16"/>
      <c r="I21" s="17"/>
      <c r="J21" s="18"/>
    </row>
    <row r="22" spans="2:10" x14ac:dyDescent="0.25">
      <c r="B22" s="7">
        <v>46100</v>
      </c>
      <c r="C22" s="8">
        <v>382</v>
      </c>
      <c r="D22" s="9"/>
      <c r="E22" s="10">
        <v>25</v>
      </c>
      <c r="F22" s="33">
        <f t="shared" si="0"/>
        <v>9550</v>
      </c>
      <c r="G22" s="19"/>
      <c r="H22" s="16"/>
      <c r="I22" s="17"/>
      <c r="J22" s="18"/>
    </row>
    <row r="23" spans="2:10" x14ac:dyDescent="0.25">
      <c r="B23" s="7">
        <v>46101</v>
      </c>
      <c r="C23" s="8">
        <v>380</v>
      </c>
      <c r="D23" s="9"/>
      <c r="E23" s="10">
        <v>25</v>
      </c>
      <c r="F23" s="33">
        <f t="shared" si="0"/>
        <v>9500</v>
      </c>
      <c r="G23" s="19"/>
      <c r="H23" s="16"/>
      <c r="I23" s="17"/>
      <c r="J23" s="18"/>
    </row>
    <row r="24" spans="2:10" x14ac:dyDescent="0.25">
      <c r="B24" s="7">
        <v>46102</v>
      </c>
      <c r="C24" s="8">
        <v>423</v>
      </c>
      <c r="D24" s="9"/>
      <c r="E24" s="10">
        <v>25</v>
      </c>
      <c r="F24" s="33">
        <f t="shared" si="0"/>
        <v>10575</v>
      </c>
      <c r="G24" s="19"/>
      <c r="H24" s="16"/>
      <c r="I24" s="17"/>
      <c r="J24" s="18"/>
    </row>
    <row r="25" spans="2:10" x14ac:dyDescent="0.25">
      <c r="B25" s="7">
        <v>46103</v>
      </c>
      <c r="C25" s="8">
        <v>355</v>
      </c>
      <c r="D25" s="9"/>
      <c r="E25" s="10">
        <v>25</v>
      </c>
      <c r="F25" s="33">
        <f t="shared" si="0"/>
        <v>8875</v>
      </c>
      <c r="G25" s="19"/>
      <c r="H25" s="16"/>
      <c r="I25" s="17"/>
      <c r="J25" s="18"/>
    </row>
    <row r="26" spans="2:10" x14ac:dyDescent="0.25">
      <c r="B26" s="7">
        <v>46104</v>
      </c>
      <c r="C26" s="8">
        <v>359</v>
      </c>
      <c r="D26" s="9"/>
      <c r="E26" s="10">
        <v>25</v>
      </c>
      <c r="F26" s="33">
        <f t="shared" si="0"/>
        <v>8975</v>
      </c>
      <c r="G26" s="19"/>
      <c r="H26" s="16"/>
      <c r="I26" s="17"/>
      <c r="J26" s="18"/>
    </row>
    <row r="27" spans="2:10" x14ac:dyDescent="0.25">
      <c r="B27" s="7">
        <v>46105</v>
      </c>
      <c r="C27" s="8">
        <v>374</v>
      </c>
      <c r="D27" s="9"/>
      <c r="E27" s="10">
        <v>25</v>
      </c>
      <c r="F27" s="33">
        <f t="shared" si="0"/>
        <v>9350</v>
      </c>
      <c r="G27" s="19"/>
      <c r="H27" s="16"/>
      <c r="I27" s="17"/>
      <c r="J27" s="18"/>
    </row>
    <row r="28" spans="2:10" x14ac:dyDescent="0.25">
      <c r="B28" s="7">
        <v>46106</v>
      </c>
      <c r="C28" s="8">
        <v>360</v>
      </c>
      <c r="D28" s="9"/>
      <c r="E28" s="10">
        <v>25</v>
      </c>
      <c r="F28" s="33">
        <f t="shared" si="0"/>
        <v>9000</v>
      </c>
      <c r="G28" s="19"/>
      <c r="H28" s="16"/>
      <c r="I28" s="17"/>
      <c r="J28" s="18"/>
    </row>
    <row r="29" spans="2:10" x14ac:dyDescent="0.25">
      <c r="B29" s="7">
        <v>46107</v>
      </c>
      <c r="C29" s="8">
        <v>360</v>
      </c>
      <c r="D29" s="9"/>
      <c r="E29" s="10">
        <v>25</v>
      </c>
      <c r="F29" s="33">
        <f t="shared" si="0"/>
        <v>9000</v>
      </c>
      <c r="G29" s="19"/>
      <c r="H29" s="16"/>
      <c r="I29" s="17"/>
      <c r="J29" s="18"/>
    </row>
    <row r="30" spans="2:10" x14ac:dyDescent="0.25">
      <c r="B30" s="7">
        <v>46108</v>
      </c>
      <c r="C30" s="8">
        <v>375</v>
      </c>
      <c r="D30" s="9"/>
      <c r="E30" s="10">
        <v>25</v>
      </c>
      <c r="F30" s="33">
        <f t="shared" si="0"/>
        <v>9375</v>
      </c>
      <c r="G30" s="19"/>
      <c r="H30" s="16"/>
      <c r="I30" s="17"/>
      <c r="J30" s="18"/>
    </row>
    <row r="31" spans="2:10" x14ac:dyDescent="0.25">
      <c r="B31" s="7">
        <v>46109</v>
      </c>
      <c r="C31" s="8">
        <v>332.5</v>
      </c>
      <c r="D31" s="9"/>
      <c r="E31" s="10">
        <v>25</v>
      </c>
      <c r="F31" s="33">
        <f t="shared" si="0"/>
        <v>8312.5</v>
      </c>
      <c r="G31" s="19"/>
      <c r="H31" s="16"/>
      <c r="I31" s="17"/>
      <c r="J31" s="18"/>
    </row>
    <row r="32" spans="2:10" x14ac:dyDescent="0.25">
      <c r="B32" s="7">
        <v>46110</v>
      </c>
      <c r="C32" s="8">
        <v>376</v>
      </c>
      <c r="D32" s="9"/>
      <c r="E32" s="10">
        <v>25</v>
      </c>
      <c r="F32" s="33">
        <f t="shared" si="0"/>
        <v>9400</v>
      </c>
      <c r="G32" s="19"/>
      <c r="H32" s="16"/>
      <c r="I32" s="17"/>
      <c r="J32" s="18"/>
    </row>
    <row r="33" spans="2:12" x14ac:dyDescent="0.25">
      <c r="B33" s="7">
        <v>46111</v>
      </c>
      <c r="C33" s="8">
        <v>396</v>
      </c>
      <c r="D33" s="9"/>
      <c r="E33" s="10">
        <v>25</v>
      </c>
      <c r="F33" s="33">
        <f t="shared" si="0"/>
        <v>9900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4">
        <v>397.5</v>
      </c>
      <c r="D34" s="35"/>
      <c r="E34" s="10">
        <v>25</v>
      </c>
      <c r="F34" s="37">
        <f t="shared" si="0"/>
        <v>9937.5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11805.5</v>
      </c>
      <c r="D35" s="42">
        <f>SUM(D4:D34)</f>
        <v>0</v>
      </c>
      <c r="E35" s="43"/>
      <c r="F35" s="44" t="s">
        <v>4</v>
      </c>
      <c r="G35" s="24"/>
      <c r="H35" s="58" t="s">
        <v>11</v>
      </c>
      <c r="I35" s="58"/>
      <c r="J35" s="25">
        <f>SUM(J4:J34)</f>
        <v>393019.49472000002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295137.5</v>
      </c>
      <c r="L36" s="31">
        <f>J36-J4-J5-J6</f>
        <v>291893.93887499999</v>
      </c>
    </row>
    <row r="37" spans="2:12" x14ac:dyDescent="0.25">
      <c r="B37" s="26" t="s">
        <v>14</v>
      </c>
      <c r="C37" s="30">
        <f>C35</f>
        <v>11805.5</v>
      </c>
      <c r="D37" s="9">
        <f>D35/1.03</f>
        <v>0</v>
      </c>
      <c r="E37" s="10"/>
      <c r="F37" s="33">
        <f>SUM(F4:F36)</f>
        <v>295137.5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6"/>
      <c r="F39" s="37"/>
      <c r="G39" s="28"/>
      <c r="H39" s="62" t="s">
        <v>17</v>
      </c>
      <c r="I39" s="62"/>
      <c r="J39" s="29">
        <f>J36+J37+J38-J35</f>
        <v>-97881.994720000017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839BE-4115-47AC-A0F7-F59401C3AFD9}">
  <dimension ref="B1:AC43"/>
  <sheetViews>
    <sheetView zoomScale="85" zoomScaleNormal="85" workbookViewId="0">
      <selection activeCell="N16" sqref="N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6.7109375" customWidth="1"/>
    <col min="9" max="9" width="16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" t="s">
        <v>31</v>
      </c>
      <c r="C2" s="56"/>
      <c r="D2" s="56"/>
      <c r="E2" s="56"/>
      <c r="F2" s="56"/>
      <c r="G2" s="56"/>
      <c r="H2" s="56"/>
      <c r="I2" s="56"/>
      <c r="J2" s="57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368</v>
      </c>
      <c r="D4" s="9"/>
      <c r="E4" s="10">
        <v>25</v>
      </c>
      <c r="F4" s="33">
        <f>E4*C4</f>
        <v>9200</v>
      </c>
      <c r="G4" s="11"/>
      <c r="H4" s="12" t="s">
        <v>6</v>
      </c>
      <c r="I4" s="13">
        <v>0.01</v>
      </c>
      <c r="J4" s="14">
        <f>(F36+F37)*I4</f>
        <v>2811.625</v>
      </c>
    </row>
    <row r="5" spans="2:29" x14ac:dyDescent="0.25">
      <c r="B5" s="7">
        <v>46114</v>
      </c>
      <c r="C5" s="8">
        <v>363</v>
      </c>
      <c r="D5" s="9"/>
      <c r="E5" s="10">
        <v>25</v>
      </c>
      <c r="F5" s="33">
        <f t="shared" ref="F5:F34" si="0">E5*C5</f>
        <v>9075</v>
      </c>
      <c r="G5" s="11"/>
      <c r="H5" s="12" t="s">
        <v>7</v>
      </c>
      <c r="I5" s="13">
        <v>1E-3</v>
      </c>
      <c r="J5" s="14">
        <f>(F36+F37-J4-J6)*I5</f>
        <v>278.35087500000003</v>
      </c>
    </row>
    <row r="6" spans="2:29" x14ac:dyDescent="0.25">
      <c r="B6" s="7">
        <v>46115</v>
      </c>
      <c r="C6" s="8">
        <v>375.5</v>
      </c>
      <c r="D6" s="9"/>
      <c r="E6" s="10">
        <v>25</v>
      </c>
      <c r="F6" s="33">
        <f t="shared" si="0"/>
        <v>9387.5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364</v>
      </c>
      <c r="D7" s="9"/>
      <c r="E7" s="10">
        <v>25</v>
      </c>
      <c r="F7" s="33">
        <f t="shared" si="0"/>
        <v>9100</v>
      </c>
      <c r="G7" s="11"/>
      <c r="H7" s="12" t="s">
        <v>9</v>
      </c>
      <c r="I7" s="13"/>
      <c r="J7" s="14">
        <f>'MART 2026'!J39*-1</f>
        <v>97881.994720000017</v>
      </c>
    </row>
    <row r="8" spans="2:29" x14ac:dyDescent="0.25">
      <c r="B8" s="7">
        <v>46117</v>
      </c>
      <c r="C8" s="8">
        <v>371</v>
      </c>
      <c r="D8" s="9"/>
      <c r="E8" s="10">
        <v>25</v>
      </c>
      <c r="F8" s="33">
        <f t="shared" si="0"/>
        <v>9275</v>
      </c>
      <c r="G8" s="15"/>
      <c r="H8" s="16"/>
      <c r="I8" s="17"/>
      <c r="J8" s="18"/>
    </row>
    <row r="9" spans="2:29" x14ac:dyDescent="0.25">
      <c r="B9" s="7">
        <v>46118</v>
      </c>
      <c r="C9" s="8">
        <v>382</v>
      </c>
      <c r="D9" s="9"/>
      <c r="E9" s="10">
        <v>25</v>
      </c>
      <c r="F9" s="33">
        <f t="shared" si="0"/>
        <v>9550</v>
      </c>
      <c r="G9" s="15" t="s">
        <v>37</v>
      </c>
      <c r="H9" s="16"/>
      <c r="I9" s="17"/>
      <c r="J9" s="18">
        <v>549.6</v>
      </c>
    </row>
    <row r="10" spans="2:29" x14ac:dyDescent="0.25">
      <c r="B10" s="7">
        <v>46119</v>
      </c>
      <c r="C10" s="8">
        <v>320</v>
      </c>
      <c r="D10" s="9"/>
      <c r="E10" s="10">
        <v>25</v>
      </c>
      <c r="F10" s="33">
        <f t="shared" si="0"/>
        <v>8000</v>
      </c>
      <c r="G10" s="15"/>
      <c r="H10" s="16"/>
      <c r="I10" s="17"/>
      <c r="J10" s="18"/>
    </row>
    <row r="11" spans="2:29" x14ac:dyDescent="0.25">
      <c r="B11" s="7">
        <v>46120</v>
      </c>
      <c r="C11" s="8">
        <v>402</v>
      </c>
      <c r="D11" s="9"/>
      <c r="E11" s="10">
        <v>25</v>
      </c>
      <c r="F11" s="33">
        <f t="shared" si="0"/>
        <v>10050</v>
      </c>
      <c r="G11" s="15">
        <v>46143</v>
      </c>
      <c r="H11" s="16" t="s">
        <v>32</v>
      </c>
      <c r="I11" s="17"/>
      <c r="J11" s="18">
        <v>35000</v>
      </c>
    </row>
    <row r="12" spans="2:29" x14ac:dyDescent="0.25">
      <c r="B12" s="7">
        <v>46121</v>
      </c>
      <c r="C12" s="8">
        <v>382</v>
      </c>
      <c r="D12" s="9"/>
      <c r="E12" s="10">
        <v>25</v>
      </c>
      <c r="F12" s="33">
        <f t="shared" si="0"/>
        <v>9550</v>
      </c>
      <c r="G12" s="19"/>
      <c r="H12" s="16"/>
      <c r="I12" s="17"/>
      <c r="J12" s="18"/>
    </row>
    <row r="13" spans="2:29" x14ac:dyDescent="0.25">
      <c r="B13" s="7">
        <v>46122</v>
      </c>
      <c r="C13" s="8">
        <v>347</v>
      </c>
      <c r="D13" s="9"/>
      <c r="E13" s="10">
        <v>25</v>
      </c>
      <c r="F13" s="33">
        <f t="shared" si="0"/>
        <v>8675</v>
      </c>
      <c r="G13" s="19"/>
      <c r="H13" s="16"/>
      <c r="I13" s="17"/>
      <c r="J13" s="18"/>
    </row>
    <row r="14" spans="2:29" x14ac:dyDescent="0.25">
      <c r="B14" s="7">
        <v>46123</v>
      </c>
      <c r="C14" s="8">
        <v>375</v>
      </c>
      <c r="D14" s="9"/>
      <c r="E14" s="10">
        <v>25</v>
      </c>
      <c r="F14" s="33">
        <f t="shared" si="0"/>
        <v>9375</v>
      </c>
      <c r="G14" s="19"/>
      <c r="H14" s="16"/>
      <c r="I14" s="17"/>
      <c r="J14" s="18"/>
    </row>
    <row r="15" spans="2:29" x14ac:dyDescent="0.25">
      <c r="B15" s="7">
        <v>46124</v>
      </c>
      <c r="C15" s="8">
        <v>358</v>
      </c>
      <c r="D15" s="9"/>
      <c r="E15" s="10">
        <v>25</v>
      </c>
      <c r="F15" s="33">
        <f t="shared" si="0"/>
        <v>8950</v>
      </c>
      <c r="G15" s="19"/>
      <c r="H15" s="16"/>
      <c r="I15" s="17"/>
      <c r="J15" s="18"/>
    </row>
    <row r="16" spans="2:29" x14ac:dyDescent="0.25">
      <c r="B16" s="7">
        <v>46125</v>
      </c>
      <c r="C16" s="8">
        <v>381.5</v>
      </c>
      <c r="D16" s="9"/>
      <c r="E16" s="10">
        <v>25</v>
      </c>
      <c r="F16" s="33">
        <f t="shared" si="0"/>
        <v>9537.5</v>
      </c>
      <c r="G16" s="19"/>
      <c r="H16" s="16"/>
      <c r="I16" s="17"/>
      <c r="J16" s="18"/>
    </row>
    <row r="17" spans="2:10" x14ac:dyDescent="0.25">
      <c r="B17" s="7">
        <v>46126</v>
      </c>
      <c r="C17" s="8">
        <v>417.5</v>
      </c>
      <c r="D17" s="9"/>
      <c r="E17" s="10">
        <v>25</v>
      </c>
      <c r="F17" s="33">
        <f t="shared" si="0"/>
        <v>10437.5</v>
      </c>
      <c r="G17" s="19"/>
      <c r="H17" s="16"/>
      <c r="I17" s="17"/>
      <c r="J17" s="18"/>
    </row>
    <row r="18" spans="2:10" x14ac:dyDescent="0.25">
      <c r="B18" s="7">
        <v>46127</v>
      </c>
      <c r="C18" s="8">
        <v>405.5</v>
      </c>
      <c r="D18" s="9"/>
      <c r="E18" s="10">
        <v>25</v>
      </c>
      <c r="F18" s="33">
        <f t="shared" si="0"/>
        <v>10137.5</v>
      </c>
      <c r="G18" s="19"/>
      <c r="H18" s="16"/>
      <c r="I18" s="17"/>
      <c r="J18" s="18"/>
    </row>
    <row r="19" spans="2:10" x14ac:dyDescent="0.25">
      <c r="B19" s="7">
        <v>46128</v>
      </c>
      <c r="C19" s="8">
        <v>397.5</v>
      </c>
      <c r="D19" s="9"/>
      <c r="E19" s="10">
        <v>25</v>
      </c>
      <c r="F19" s="33">
        <f t="shared" si="0"/>
        <v>9937.5</v>
      </c>
      <c r="G19" s="19"/>
      <c r="H19" s="16"/>
      <c r="I19" s="17"/>
      <c r="J19" s="18"/>
    </row>
    <row r="20" spans="2:10" x14ac:dyDescent="0.25">
      <c r="B20" s="7">
        <v>46129</v>
      </c>
      <c r="C20" s="8">
        <v>409</v>
      </c>
      <c r="D20" s="9"/>
      <c r="E20" s="10">
        <v>25</v>
      </c>
      <c r="F20" s="33">
        <f t="shared" si="0"/>
        <v>10225</v>
      </c>
      <c r="G20" s="19"/>
      <c r="H20" s="16"/>
      <c r="I20" s="17"/>
      <c r="J20" s="18"/>
    </row>
    <row r="21" spans="2:10" x14ac:dyDescent="0.25">
      <c r="B21" s="7">
        <v>46130</v>
      </c>
      <c r="C21" s="8">
        <v>380</v>
      </c>
      <c r="D21" s="9"/>
      <c r="E21" s="10">
        <v>25</v>
      </c>
      <c r="F21" s="33">
        <f t="shared" si="0"/>
        <v>9500</v>
      </c>
      <c r="G21" s="19"/>
      <c r="H21" s="16"/>
      <c r="I21" s="17"/>
      <c r="J21" s="18"/>
    </row>
    <row r="22" spans="2:10" x14ac:dyDescent="0.25">
      <c r="B22" s="7">
        <v>46131</v>
      </c>
      <c r="C22" s="8">
        <v>372</v>
      </c>
      <c r="D22" s="9"/>
      <c r="E22" s="10">
        <v>25</v>
      </c>
      <c r="F22" s="33">
        <f t="shared" si="0"/>
        <v>9300</v>
      </c>
      <c r="G22" s="19"/>
      <c r="H22" s="16"/>
      <c r="I22" s="17"/>
      <c r="J22" s="18"/>
    </row>
    <row r="23" spans="2:10" x14ac:dyDescent="0.25">
      <c r="B23" s="7">
        <v>46132</v>
      </c>
      <c r="C23" s="8">
        <v>361.5</v>
      </c>
      <c r="D23" s="9"/>
      <c r="E23" s="10">
        <v>25</v>
      </c>
      <c r="F23" s="33">
        <f t="shared" si="0"/>
        <v>9037.5</v>
      </c>
      <c r="G23" s="19"/>
      <c r="H23" s="16"/>
      <c r="I23" s="17"/>
      <c r="J23" s="18"/>
    </row>
    <row r="24" spans="2:10" x14ac:dyDescent="0.25">
      <c r="B24" s="7">
        <v>46133</v>
      </c>
      <c r="C24" s="8">
        <v>396.5</v>
      </c>
      <c r="D24" s="9"/>
      <c r="E24" s="10">
        <v>25</v>
      </c>
      <c r="F24" s="33">
        <f t="shared" si="0"/>
        <v>9912.5</v>
      </c>
      <c r="G24" s="19"/>
      <c r="H24" s="16"/>
      <c r="I24" s="17"/>
      <c r="J24" s="18"/>
    </row>
    <row r="25" spans="2:10" x14ac:dyDescent="0.25">
      <c r="B25" s="7">
        <v>46134</v>
      </c>
      <c r="C25" s="8">
        <v>390.5</v>
      </c>
      <c r="D25" s="9"/>
      <c r="E25" s="10">
        <v>25</v>
      </c>
      <c r="F25" s="33">
        <f t="shared" si="0"/>
        <v>9762.5</v>
      </c>
      <c r="G25" s="19"/>
      <c r="H25" s="16"/>
      <c r="I25" s="17"/>
      <c r="J25" s="18"/>
    </row>
    <row r="26" spans="2:10" x14ac:dyDescent="0.25">
      <c r="B26" s="7">
        <v>46135</v>
      </c>
      <c r="C26" s="8">
        <v>352.5</v>
      </c>
      <c r="D26" s="9"/>
      <c r="E26" s="10">
        <v>25</v>
      </c>
      <c r="F26" s="33">
        <f t="shared" si="0"/>
        <v>8812.5</v>
      </c>
      <c r="G26" s="19"/>
      <c r="H26" s="16"/>
      <c r="I26" s="17"/>
      <c r="J26" s="18"/>
    </row>
    <row r="27" spans="2:10" x14ac:dyDescent="0.25">
      <c r="B27" s="7">
        <v>46136</v>
      </c>
      <c r="C27" s="8">
        <v>400</v>
      </c>
      <c r="D27" s="9"/>
      <c r="E27" s="10">
        <v>25</v>
      </c>
      <c r="F27" s="33">
        <f t="shared" si="0"/>
        <v>10000</v>
      </c>
      <c r="G27" s="19"/>
      <c r="H27" s="16"/>
      <c r="I27" s="17"/>
      <c r="J27" s="18"/>
    </row>
    <row r="28" spans="2:10" x14ac:dyDescent="0.25">
      <c r="B28" s="7">
        <v>46137</v>
      </c>
      <c r="C28" s="8">
        <v>353</v>
      </c>
      <c r="D28" s="9"/>
      <c r="E28" s="10">
        <v>25</v>
      </c>
      <c r="F28" s="33">
        <f t="shared" si="0"/>
        <v>8825</v>
      </c>
      <c r="G28" s="19"/>
      <c r="H28" s="16"/>
      <c r="I28" s="17"/>
      <c r="J28" s="18"/>
    </row>
    <row r="29" spans="2:10" x14ac:dyDescent="0.25">
      <c r="B29" s="7">
        <v>46138</v>
      </c>
      <c r="C29" s="8">
        <v>331.5</v>
      </c>
      <c r="D29" s="9"/>
      <c r="E29" s="10">
        <v>25</v>
      </c>
      <c r="F29" s="33">
        <f t="shared" si="0"/>
        <v>8287.5</v>
      </c>
      <c r="G29" s="19"/>
      <c r="H29" s="16"/>
      <c r="I29" s="17"/>
      <c r="J29" s="18"/>
    </row>
    <row r="30" spans="2:10" x14ac:dyDescent="0.25">
      <c r="B30" s="7">
        <v>46139</v>
      </c>
      <c r="C30" s="8">
        <v>383</v>
      </c>
      <c r="D30" s="9"/>
      <c r="E30" s="10">
        <v>25</v>
      </c>
      <c r="F30" s="33">
        <f t="shared" si="0"/>
        <v>9575</v>
      </c>
      <c r="G30" s="19"/>
      <c r="H30" s="16"/>
      <c r="I30" s="17"/>
      <c r="J30" s="18"/>
    </row>
    <row r="31" spans="2:10" x14ac:dyDescent="0.25">
      <c r="B31" s="7">
        <v>46140</v>
      </c>
      <c r="C31" s="8">
        <v>372.5</v>
      </c>
      <c r="D31" s="9"/>
      <c r="E31" s="10">
        <v>25</v>
      </c>
      <c r="F31" s="33">
        <f t="shared" si="0"/>
        <v>9312.5</v>
      </c>
      <c r="G31" s="19"/>
      <c r="H31" s="16"/>
      <c r="I31" s="17"/>
      <c r="J31" s="18"/>
    </row>
    <row r="32" spans="2:10" x14ac:dyDescent="0.25">
      <c r="B32" s="7">
        <v>46141</v>
      </c>
      <c r="C32" s="8">
        <v>370</v>
      </c>
      <c r="D32" s="9"/>
      <c r="E32" s="10">
        <v>25</v>
      </c>
      <c r="F32" s="33">
        <f t="shared" si="0"/>
        <v>9250</v>
      </c>
      <c r="G32" s="19"/>
      <c r="H32" s="16"/>
      <c r="I32" s="17"/>
      <c r="J32" s="18"/>
    </row>
    <row r="33" spans="2:12" x14ac:dyDescent="0.25">
      <c r="B33" s="7">
        <v>46142</v>
      </c>
      <c r="C33" s="8">
        <v>365</v>
      </c>
      <c r="D33" s="9"/>
      <c r="E33" s="10">
        <v>25</v>
      </c>
      <c r="F33" s="33">
        <f t="shared" si="0"/>
        <v>9125</v>
      </c>
      <c r="G33" s="19"/>
      <c r="H33" s="16"/>
      <c r="I33" s="17"/>
      <c r="J33" s="18"/>
    </row>
    <row r="34" spans="2:12" ht="15.75" thickBot="1" x14ac:dyDescent="0.3">
      <c r="B34" s="7"/>
      <c r="C34" s="34"/>
      <c r="D34" s="35"/>
      <c r="E34" s="10">
        <v>25</v>
      </c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11246.5</v>
      </c>
      <c r="D35" s="42">
        <f>SUM(D4:D34)</f>
        <v>0</v>
      </c>
      <c r="E35" s="43"/>
      <c r="F35" s="44" t="s">
        <v>4</v>
      </c>
      <c r="G35" s="24"/>
      <c r="H35" s="58" t="s">
        <v>11</v>
      </c>
      <c r="I35" s="58"/>
      <c r="J35" s="25">
        <f>SUM(J4:J34)</f>
        <v>136521.57059500003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281162.5</v>
      </c>
      <c r="L36" s="31">
        <f>J36-J4-J5-J6</f>
        <v>278072.524125</v>
      </c>
    </row>
    <row r="37" spans="2:12" x14ac:dyDescent="0.25">
      <c r="B37" s="26" t="s">
        <v>14</v>
      </c>
      <c r="C37" s="30">
        <f>C35</f>
        <v>11246.5</v>
      </c>
      <c r="D37" s="9">
        <f>D35/1.03</f>
        <v>0</v>
      </c>
      <c r="E37" s="10"/>
      <c r="F37" s="33">
        <f>SUM(F4:F36)</f>
        <v>281162.5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6"/>
      <c r="F39" s="37"/>
      <c r="G39" s="28"/>
      <c r="H39" s="62" t="s">
        <v>17</v>
      </c>
      <c r="I39" s="62"/>
      <c r="J39" s="29">
        <f>J36+J37+J38-J35</f>
        <v>144640.92940499997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E8812-DCF2-4CF1-90D0-C953BEB049D0}">
  <dimension ref="B1:AC43"/>
  <sheetViews>
    <sheetView tabSelected="1" zoomScale="85" zoomScaleNormal="85" workbookViewId="0">
      <selection activeCell="M11" sqref="M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6.7109375" customWidth="1"/>
    <col min="9" max="9" width="16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" t="s">
        <v>31</v>
      </c>
      <c r="C2" s="56"/>
      <c r="D2" s="56"/>
      <c r="E2" s="56"/>
      <c r="F2" s="56"/>
      <c r="G2" s="56"/>
      <c r="H2" s="56"/>
      <c r="I2" s="56"/>
      <c r="J2" s="57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373</v>
      </c>
      <c r="D4" s="9"/>
      <c r="E4" s="10">
        <v>25</v>
      </c>
      <c r="F4" s="33">
        <f>E4*C4</f>
        <v>9325</v>
      </c>
      <c r="G4" s="11"/>
      <c r="H4" s="12" t="s">
        <v>6</v>
      </c>
      <c r="I4" s="13">
        <v>0.01</v>
      </c>
      <c r="J4" s="14">
        <f>(F36+F37)*I4</f>
        <v>605.375</v>
      </c>
    </row>
    <row r="5" spans="2:29" x14ac:dyDescent="0.25">
      <c r="B5" s="7">
        <v>46144</v>
      </c>
      <c r="C5" s="8">
        <v>363.5</v>
      </c>
      <c r="D5" s="9"/>
      <c r="E5" s="10">
        <v>25</v>
      </c>
      <c r="F5" s="33">
        <f t="shared" ref="F5:F34" si="0">E5*C5</f>
        <v>9087.5</v>
      </c>
      <c r="G5" s="11"/>
      <c r="H5" s="12" t="s">
        <v>7</v>
      </c>
      <c r="I5" s="13">
        <v>1E-3</v>
      </c>
      <c r="J5" s="14">
        <f>(F36+F37-J4-J6)*I5</f>
        <v>59.932124999999999</v>
      </c>
    </row>
    <row r="6" spans="2:29" x14ac:dyDescent="0.25">
      <c r="B6" s="7">
        <v>46145</v>
      </c>
      <c r="C6" s="8">
        <v>345.5</v>
      </c>
      <c r="D6" s="9"/>
      <c r="E6" s="10">
        <v>25</v>
      </c>
      <c r="F6" s="33">
        <f t="shared" si="0"/>
        <v>8637.5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301.5</v>
      </c>
      <c r="D7" s="9"/>
      <c r="E7" s="10">
        <v>25</v>
      </c>
      <c r="F7" s="33">
        <f t="shared" si="0"/>
        <v>7537.5</v>
      </c>
      <c r="G7" s="11"/>
      <c r="H7" s="12" t="s">
        <v>9</v>
      </c>
      <c r="I7" s="13"/>
      <c r="J7" s="14">
        <f>'NİSAN 2026'!J39*-1</f>
        <v>-144640.92940499997</v>
      </c>
    </row>
    <row r="8" spans="2:29" x14ac:dyDescent="0.25">
      <c r="B8" s="7">
        <v>46147</v>
      </c>
      <c r="C8" s="8">
        <v>362.5</v>
      </c>
      <c r="D8" s="9"/>
      <c r="E8" s="10">
        <v>25</v>
      </c>
      <c r="F8" s="33">
        <f t="shared" si="0"/>
        <v>9062.5</v>
      </c>
      <c r="G8" s="15"/>
      <c r="H8" s="16"/>
      <c r="I8" s="17"/>
      <c r="J8" s="18"/>
    </row>
    <row r="9" spans="2:29" x14ac:dyDescent="0.25">
      <c r="B9" s="7">
        <v>46148</v>
      </c>
      <c r="C9" s="8">
        <v>333</v>
      </c>
      <c r="D9" s="9"/>
      <c r="E9" s="10">
        <v>25</v>
      </c>
      <c r="F9" s="33">
        <f t="shared" si="0"/>
        <v>8325</v>
      </c>
      <c r="G9" s="15"/>
      <c r="H9" s="16"/>
      <c r="I9" s="17"/>
      <c r="J9" s="18"/>
    </row>
    <row r="10" spans="2:29" x14ac:dyDescent="0.25">
      <c r="B10" s="7">
        <v>46149</v>
      </c>
      <c r="C10" s="8">
        <v>342.5</v>
      </c>
      <c r="D10" s="9"/>
      <c r="E10" s="10">
        <v>25</v>
      </c>
      <c r="F10" s="33">
        <f t="shared" si="0"/>
        <v>8562.5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4"/>
      <c r="D34" s="35"/>
      <c r="E34" s="10">
        <v>25</v>
      </c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2421.5</v>
      </c>
      <c r="D35" s="42">
        <f>SUM(D4:D34)</f>
        <v>0</v>
      </c>
      <c r="E35" s="43"/>
      <c r="F35" s="44" t="s">
        <v>4</v>
      </c>
      <c r="G35" s="24"/>
      <c r="H35" s="58" t="s">
        <v>11</v>
      </c>
      <c r="I35" s="58"/>
      <c r="J35" s="25">
        <f>SUM(J4:J34)</f>
        <v>-143975.62227999998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60537.5</v>
      </c>
      <c r="L36" s="31">
        <f>J36-J4-J5-J6</f>
        <v>59872.192875000001</v>
      </c>
    </row>
    <row r="37" spans="2:12" x14ac:dyDescent="0.25">
      <c r="B37" s="26" t="s">
        <v>14</v>
      </c>
      <c r="C37" s="30">
        <f>C35</f>
        <v>2421.5</v>
      </c>
      <c r="D37" s="9">
        <f>D35/1.03</f>
        <v>0</v>
      </c>
      <c r="E37" s="10"/>
      <c r="F37" s="33">
        <f>SUM(F4:F36)</f>
        <v>60537.5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6"/>
      <c r="F39" s="37"/>
      <c r="G39" s="28"/>
      <c r="H39" s="62" t="s">
        <v>17</v>
      </c>
      <c r="I39" s="62"/>
      <c r="J39" s="29">
        <f>J36+J37+J38-J35</f>
        <v>204513.12227999998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DA69C-A300-472F-82F9-CD1516A98782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6.7109375" customWidth="1"/>
    <col min="9" max="9" width="16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5" t="s">
        <v>31</v>
      </c>
      <c r="C2" s="56"/>
      <c r="D2" s="56"/>
      <c r="E2" s="56"/>
      <c r="F2" s="56"/>
      <c r="G2" s="56"/>
      <c r="H2" s="56"/>
      <c r="I2" s="56"/>
      <c r="J2" s="57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'MAYIS 2026'!J39*-1</f>
        <v>-204513.12227999998</v>
      </c>
    </row>
    <row r="8" spans="2:29" x14ac:dyDescent="0.25">
      <c r="B8" s="7">
        <v>46178</v>
      </c>
      <c r="C8" s="8"/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24.5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34"/>
      <c r="D34" s="35"/>
      <c r="E34" s="10">
        <v>24.5</v>
      </c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58" t="s">
        <v>11</v>
      </c>
      <c r="I35" s="58"/>
      <c r="J35" s="25">
        <f>SUM(J4:J34)</f>
        <v>-204513.12227999998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9" t="s">
        <v>13</v>
      </c>
      <c r="I36" s="59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0" t="s">
        <v>16</v>
      </c>
      <c r="C39" s="61"/>
      <c r="D39" s="27"/>
      <c r="E39" s="36"/>
      <c r="F39" s="37"/>
      <c r="G39" s="28"/>
      <c r="H39" s="62" t="s">
        <v>17</v>
      </c>
      <c r="I39" s="62"/>
      <c r="J39" s="29">
        <f>J36+J37+J38-J35</f>
        <v>204513.12227999998</v>
      </c>
    </row>
    <row r="40" spans="2:12" ht="15.75" thickBot="1" x14ac:dyDescent="0.3">
      <c r="B40" s="52"/>
      <c r="C40" s="53"/>
      <c r="D40" s="53"/>
      <c r="E40" s="53"/>
      <c r="F40" s="53"/>
      <c r="G40" s="53"/>
      <c r="H40" s="53"/>
      <c r="I40" s="53"/>
      <c r="J40" s="54"/>
    </row>
    <row r="41" spans="2:12" ht="15.75" thickBot="1" x14ac:dyDescent="0.3">
      <c r="B41" s="52"/>
      <c r="C41" s="53"/>
      <c r="D41" s="53"/>
      <c r="E41" s="53"/>
      <c r="F41" s="53"/>
      <c r="G41" s="53"/>
      <c r="H41" s="53"/>
      <c r="I41" s="53"/>
      <c r="J41" s="5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2026-05-08T11:33:50Z</dcterms:modified>
</cp:coreProperties>
</file>